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2/12 DICIEMBRE/"/>
    </mc:Choice>
  </mc:AlternateContent>
  <xr:revisionPtr revIDLastSave="641" documentId="8_{C546A29F-381E-4D54-9F58-C3FF8DC07949}" xr6:coauthVersionLast="47" xr6:coauthVersionMax="47" xr10:uidLastSave="{70DDD83E-E31E-4B2A-A774-57BE313A98F0}"/>
  <bookViews>
    <workbookView xWindow="-120" yWindow="-120" windowWidth="20730" windowHeight="11160" xr2:uid="{F4976E9A-4AAA-400B-9909-561DB93A255E}"/>
  </bookViews>
  <sheets>
    <sheet name="Anexo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5" i="1" l="1"/>
  <c r="C75" i="1"/>
  <c r="D100" i="1" l="1"/>
  <c r="C100" i="1"/>
  <c r="D92" i="1" l="1"/>
  <c r="D84" i="1"/>
  <c r="C84" i="1" l="1"/>
  <c r="C92" i="1"/>
  <c r="D79" i="1" l="1"/>
  <c r="D87" i="1" s="1"/>
  <c r="D95" i="1" s="1"/>
  <c r="C79" i="1"/>
  <c r="C87" i="1" s="1"/>
  <c r="C95" i="1" s="1"/>
</calcChain>
</file>

<file path=xl/sharedStrings.xml><?xml version="1.0" encoding="utf-8"?>
<sst xmlns="http://schemas.openxmlformats.org/spreadsheetml/2006/main" count="80" uniqueCount="57">
  <si>
    <t>Índice</t>
  </si>
  <si>
    <t>CADIEM CASA DE BOLSA S.A.</t>
  </si>
  <si>
    <t>ANEXO A</t>
  </si>
  <si>
    <t>INFORME SOBRE PERSONAS VINCULADAS O RELACIONADAS</t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</si>
  <si>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</si>
  <si>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</si>
  <si>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Elías Miguel Gelay</t>
  </si>
  <si>
    <t>César Paredes Franco</t>
  </si>
  <si>
    <t>Gloria Ayala Person</t>
  </si>
  <si>
    <t>Liliana Meza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</si>
  <si>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</si>
  <si>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</si>
  <si>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</si>
  <si>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</si>
  <si>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t>DIRECTORIO</t>
  </si>
  <si>
    <t>SÍNDICO</t>
  </si>
  <si>
    <t>Juana Galeano</t>
  </si>
  <si>
    <t>ADMINISTRACIÓN</t>
  </si>
  <si>
    <t>Roberto Acosta</t>
  </si>
  <si>
    <t>Jorge Ugarte</t>
  </si>
  <si>
    <t>Viviana Cabrera</t>
  </si>
  <si>
    <t>Jessica Díaz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</si>
  <si>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</si>
  <si>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r>
      <rPr>
        <u/>
        <sz val="11"/>
        <color theme="1"/>
        <rFont val="Museo Sans 100"/>
        <family val="3"/>
      </rPr>
      <t>Miriam Concepción Ayala Vda. De Contreras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</si>
  <si>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u/>
        <sz val="11"/>
        <color theme="1"/>
        <rFont val="Museo Sans 100"/>
        <family val="3"/>
      </rPr>
      <t>Lucia Emilia Ayala Person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</si>
  <si>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</si>
  <si>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Nombre de la Empresa</t>
  </si>
  <si>
    <t>Monto de la Inversión</t>
  </si>
  <si>
    <t>Tipo de Valor</t>
  </si>
  <si>
    <t>Participación
Patrimonio Neto</t>
  </si>
  <si>
    <t>Cadiem A.F.P.I.S.A.</t>
  </si>
  <si>
    <t>Acciones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</si>
  <si>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</si>
  <si>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Valor de los bienes gravados</t>
  </si>
  <si>
    <t>Tipo de bien o Valor</t>
  </si>
  <si>
    <t>Monto de la deuda garantizada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</si>
  <si>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</si>
  <si>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t>ACTIVO</t>
  </si>
  <si>
    <t>Cuentas a Cobrar</t>
  </si>
  <si>
    <t>NOMBRE</t>
  </si>
  <si>
    <t>Natalia Trinidad</t>
  </si>
  <si>
    <t xml:space="preserve">TOTAL  </t>
  </si>
  <si>
    <t>PASIVO</t>
  </si>
  <si>
    <t>Cuentas por Pagar</t>
  </si>
  <si>
    <t>INGRESOS</t>
  </si>
  <si>
    <t>Myriam Silva</t>
  </si>
  <si>
    <t>TOTAL INGRESOS</t>
  </si>
  <si>
    <t>EGRESOS</t>
  </si>
  <si>
    <t>GASTOS</t>
  </si>
  <si>
    <t>TOTAL GASTOS</t>
  </si>
  <si>
    <t>A)   PARTES VINCULADAS O RELACIONADAS</t>
  </si>
  <si>
    <t>B)   SALDOS CON PARTES RELACIONADAS</t>
  </si>
  <si>
    <t>Cadiem AFPISA - Controlada</t>
  </si>
  <si>
    <t>Auditor Interno</t>
  </si>
  <si>
    <t>Otros</t>
  </si>
  <si>
    <t>Plana Ejecutiva</t>
  </si>
  <si>
    <t>AL 31/12/2022 y 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</si>
</sst>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11"/>
      <color theme="1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name val="Museo Sans 100"/>
      <family val="3"/>
    </font>
    <font>
      <b/>
      <sz val="11"/>
      <name val="Museo Sans 100"/>
      <family val="3"/>
    </font>
    <font>
      <sz val="10"/>
      <name val="Verdana"/>
      <family val="2"/>
    </font>
    <font>
      <sz val="11"/>
      <name val="Museo Sans 100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3" applyFont="1"/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41" fontId="4" fillId="0" borderId="0" xfId="0" applyNumberFormat="1" applyFont="1"/>
    <xf numFmtId="0" fontId="5" fillId="0" borderId="9" xfId="0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0" fontId="4" fillId="0" borderId="4" xfId="0" applyFont="1" applyBorder="1"/>
    <xf numFmtId="41" fontId="4" fillId="0" borderId="11" xfId="1" applyFont="1" applyFill="1" applyBorder="1"/>
    <xf numFmtId="0" fontId="5" fillId="0" borderId="9" xfId="0" applyFont="1" applyBorder="1"/>
    <xf numFmtId="41" fontId="5" fillId="0" borderId="9" xfId="1" applyFont="1" applyBorder="1"/>
    <xf numFmtId="0" fontId="5" fillId="0" borderId="0" xfId="0" applyFont="1"/>
    <xf numFmtId="0" fontId="9" fillId="0" borderId="9" xfId="5" applyFont="1" applyBorder="1" applyAlignment="1">
      <alignment horizontal="center" vertical="center"/>
    </xf>
    <xf numFmtId="14" fontId="9" fillId="0" borderId="9" xfId="5" applyNumberFormat="1" applyFont="1" applyBorder="1" applyAlignment="1">
      <alignment horizontal="center" vertical="center"/>
    </xf>
    <xf numFmtId="41" fontId="11" fillId="0" borderId="11" xfId="1" quotePrefix="1" applyFont="1" applyFill="1" applyBorder="1" applyAlignment="1" applyProtection="1">
      <alignment horizontal="left" vertical="center"/>
    </xf>
    <xf numFmtId="41" fontId="9" fillId="0" borderId="9" xfId="1" quotePrefix="1" applyFont="1" applyBorder="1" applyAlignment="1">
      <alignment horizontal="left" vertical="center"/>
    </xf>
    <xf numFmtId="41" fontId="9" fillId="0" borderId="9" xfId="1" quotePrefix="1" applyFont="1" applyBorder="1" applyAlignment="1">
      <alignment horizontal="center" vertical="center"/>
    </xf>
    <xf numFmtId="14" fontId="9" fillId="0" borderId="9" xfId="1" quotePrefix="1" applyNumberFormat="1" applyFont="1" applyBorder="1" applyAlignment="1">
      <alignment horizontal="center" vertical="center"/>
    </xf>
    <xf numFmtId="41" fontId="4" fillId="0" borderId="7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8" xfId="2" applyNumberFormat="1" applyFont="1" applyFill="1" applyBorder="1" applyAlignment="1">
      <alignment horizontal="center" vertical="center" wrapText="1"/>
    </xf>
    <xf numFmtId="41" fontId="4" fillId="0" borderId="4" xfId="1" applyFont="1" applyFill="1" applyBorder="1"/>
    <xf numFmtId="41" fontId="9" fillId="0" borderId="9" xfId="1" quotePrefix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41" fontId="11" fillId="0" borderId="11" xfId="1" applyFont="1" applyFill="1" applyBorder="1" applyAlignment="1">
      <alignment horizontal="left" vertical="center"/>
    </xf>
    <xf numFmtId="14" fontId="9" fillId="0" borderId="12" xfId="0" applyNumberFormat="1" applyFont="1" applyBorder="1" applyAlignment="1">
      <alignment horizontal="center" vertical="center"/>
    </xf>
    <xf numFmtId="41" fontId="4" fillId="0" borderId="5" xfId="1" applyFont="1" applyFill="1" applyBorder="1" applyAlignment="1">
      <alignment horizontal="center" vertical="center"/>
    </xf>
    <xf numFmtId="41" fontId="5" fillId="0" borderId="12" xfId="1" applyFont="1" applyBorder="1"/>
    <xf numFmtId="41" fontId="11" fillId="0" borderId="5" xfId="1" applyFont="1" applyFill="1" applyBorder="1" applyAlignment="1">
      <alignment horizontal="left" vertical="center"/>
    </xf>
    <xf numFmtId="41" fontId="9" fillId="0" borderId="12" xfId="1" quotePrefix="1" applyFont="1" applyFill="1" applyBorder="1" applyAlignment="1">
      <alignment vertical="center"/>
    </xf>
    <xf numFmtId="41" fontId="4" fillId="0" borderId="10" xfId="1" applyFont="1" applyFill="1" applyBorder="1"/>
    <xf numFmtId="41" fontId="4" fillId="0" borderId="13" xfId="1" applyFont="1" applyFill="1" applyBorder="1"/>
    <xf numFmtId="41" fontId="11" fillId="0" borderId="10" xfId="1" quotePrefix="1" applyFont="1" applyFill="1" applyBorder="1" applyAlignment="1" applyProtection="1">
      <alignment horizontal="left" vertical="center"/>
    </xf>
    <xf numFmtId="41" fontId="11" fillId="0" borderId="13" xfId="1" quotePrefix="1" applyFont="1" applyFill="1" applyBorder="1" applyAlignment="1" applyProtection="1">
      <alignment horizontal="left" vertical="center"/>
    </xf>
    <xf numFmtId="41" fontId="11" fillId="0" borderId="10" xfId="1" applyFont="1" applyFill="1" applyBorder="1" applyAlignment="1">
      <alignment horizontal="center" vertical="center"/>
    </xf>
    <xf numFmtId="41" fontId="4" fillId="0" borderId="5" xfId="1" applyFont="1" applyFill="1" applyBorder="1"/>
    <xf numFmtId="41" fontId="4" fillId="0" borderId="5" xfId="1" applyFont="1" applyFill="1" applyBorder="1" applyAlignment="1">
      <alignment horizontal="left" vertical="center"/>
    </xf>
    <xf numFmtId="41" fontId="4" fillId="0" borderId="3" xfId="1" applyFont="1" applyFill="1" applyBorder="1"/>
    <xf numFmtId="41" fontId="4" fillId="0" borderId="5" xfId="0" applyNumberFormat="1" applyFont="1" applyBorder="1"/>
    <xf numFmtId="41" fontId="9" fillId="0" borderId="11" xfId="1" quotePrefix="1" applyFont="1" applyFill="1" applyBorder="1" applyAlignment="1">
      <alignment horizontal="center" vertical="center"/>
    </xf>
    <xf numFmtId="41" fontId="4" fillId="0" borderId="11" xfId="0" applyNumberFormat="1" applyFont="1" applyBorder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8">
    <cellStyle name="Hipervínculo" xfId="3" builtinId="8"/>
    <cellStyle name="Millares [0]" xfId="1" builtinId="6"/>
    <cellStyle name="Millares [0] 10" xfId="7" xr:uid="{F8A59626-9240-4FAF-AA6B-1AD8459C022E}"/>
    <cellStyle name="Millares [0] 2" xfId="6" xr:uid="{E55C5E9D-28E6-4BDE-805D-9EE6359D0D22}"/>
    <cellStyle name="Millares [0] 3" xfId="4" xr:uid="{B2CD2A63-1396-4D13-BE19-32E43770A739}"/>
    <cellStyle name="Normal" xfId="0" builtinId="0"/>
    <cellStyle name="Normal 11" xfId="5" xr:uid="{1E1E9EE1-3CB9-4D09-A440-24226FB7DE8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405F1-3A6A-42F5-B7FB-1B00EA8EAE3F}">
  <sheetPr>
    <pageSetUpPr fitToPage="1"/>
  </sheetPr>
  <dimension ref="A1:H100"/>
  <sheetViews>
    <sheetView showGridLines="0" tabSelected="1" topLeftCell="A87" zoomScaleNormal="100" workbookViewId="0">
      <selection activeCell="C100" sqref="C100"/>
    </sheetView>
  </sheetViews>
  <sheetFormatPr baseColWidth="10" defaultColWidth="11.42578125" defaultRowHeight="15" x14ac:dyDescent="0.25"/>
  <cols>
    <col min="1" max="1" width="2.85546875" style="2" customWidth="1"/>
    <col min="2" max="2" width="31.85546875" style="2" customWidth="1"/>
    <col min="3" max="3" width="21.7109375" style="2" customWidth="1"/>
    <col min="4" max="4" width="18.28515625" style="2" customWidth="1"/>
    <col min="5" max="5" width="14.7109375" style="2" customWidth="1"/>
    <col min="6" max="6" width="28.5703125" style="2" bestFit="1" customWidth="1"/>
    <col min="7" max="7" width="15.7109375" style="2" bestFit="1" customWidth="1"/>
    <col min="8" max="8" width="14.7109375" style="2" bestFit="1" customWidth="1"/>
    <col min="9" max="9" width="14.28515625" style="2" customWidth="1"/>
    <col min="10" max="16384" width="11.42578125" style="2"/>
  </cols>
  <sheetData>
    <row r="1" spans="1:8" x14ac:dyDescent="0.25">
      <c r="A1" s="1" t="s">
        <v>0</v>
      </c>
    </row>
    <row r="2" spans="1:8" x14ac:dyDescent="0.25">
      <c r="B2" s="51" t="s">
        <v>1</v>
      </c>
      <c r="C2" s="51"/>
      <c r="D2" s="51"/>
      <c r="E2" s="51"/>
      <c r="F2" s="51"/>
      <c r="G2" s="51"/>
      <c r="H2" s="51"/>
    </row>
    <row r="3" spans="1:8" x14ac:dyDescent="0.25">
      <c r="B3" s="52" t="s">
        <v>2</v>
      </c>
      <c r="C3" s="52"/>
      <c r="D3" s="52"/>
      <c r="E3" s="52"/>
      <c r="F3" s="52"/>
      <c r="G3" s="52"/>
      <c r="H3" s="52"/>
    </row>
    <row r="4" spans="1:8" x14ac:dyDescent="0.25">
      <c r="B4" s="51" t="s">
        <v>3</v>
      </c>
      <c r="C4" s="51"/>
      <c r="D4" s="51"/>
      <c r="E4" s="51"/>
      <c r="F4" s="51"/>
      <c r="G4" s="51"/>
      <c r="H4" s="51"/>
    </row>
    <row r="6" spans="1:8" x14ac:dyDescent="0.25">
      <c r="B6" s="53" t="s">
        <v>50</v>
      </c>
      <c r="C6" s="53"/>
      <c r="D6" s="53"/>
      <c r="E6" s="53"/>
      <c r="F6" s="53"/>
      <c r="G6" s="53"/>
      <c r="H6" s="53"/>
    </row>
    <row r="8" spans="1:8" x14ac:dyDescent="0.25">
      <c r="B8" s="3" t="s">
        <v>4</v>
      </c>
    </row>
    <row r="9" spans="1:8" x14ac:dyDescent="0.25">
      <c r="B9" s="54" t="s">
        <v>5</v>
      </c>
      <c r="C9" s="54"/>
      <c r="D9" s="54"/>
      <c r="E9" s="54"/>
      <c r="F9" s="54"/>
      <c r="G9" s="54"/>
      <c r="H9" s="54"/>
    </row>
    <row r="10" spans="1:8" x14ac:dyDescent="0.25">
      <c r="B10" s="54"/>
      <c r="C10" s="54"/>
      <c r="D10" s="54"/>
      <c r="E10" s="54"/>
      <c r="F10" s="54"/>
      <c r="G10" s="54"/>
      <c r="H10" s="54"/>
    </row>
    <row r="11" spans="1:8" x14ac:dyDescent="0.25">
      <c r="B11" s="32"/>
      <c r="C11" s="32"/>
      <c r="D11" s="32"/>
      <c r="E11" s="32"/>
      <c r="F11" s="32"/>
      <c r="G11" s="32"/>
      <c r="H11" s="32"/>
    </row>
    <row r="12" spans="1:8" x14ac:dyDescent="0.25">
      <c r="B12" s="2" t="s">
        <v>6</v>
      </c>
    </row>
    <row r="13" spans="1:8" x14ac:dyDescent="0.25">
      <c r="B13" s="2" t="s">
        <v>7</v>
      </c>
    </row>
    <row r="14" spans="1:8" x14ac:dyDescent="0.25">
      <c r="B14" s="2" t="s">
        <v>8</v>
      </c>
    </row>
    <row r="15" spans="1:8" x14ac:dyDescent="0.25">
      <c r="B15" s="2" t="s">
        <v>9</v>
      </c>
    </row>
    <row r="17" spans="2:8" x14ac:dyDescent="0.25">
      <c r="B17" s="50" t="s">
        <v>10</v>
      </c>
      <c r="C17" s="50"/>
      <c r="D17" s="50"/>
      <c r="E17" s="50"/>
      <c r="F17" s="50"/>
      <c r="G17" s="50"/>
      <c r="H17" s="50"/>
    </row>
    <row r="18" spans="2:8" x14ac:dyDescent="0.25">
      <c r="B18" s="50"/>
      <c r="C18" s="50"/>
      <c r="D18" s="50"/>
      <c r="E18" s="50"/>
      <c r="F18" s="50"/>
      <c r="G18" s="50"/>
      <c r="H18" s="50"/>
    </row>
    <row r="20" spans="2:8" x14ac:dyDescent="0.25">
      <c r="B20" s="53" t="s">
        <v>11</v>
      </c>
      <c r="C20" s="53"/>
      <c r="D20" s="53"/>
      <c r="E20" s="53"/>
      <c r="F20" s="53"/>
      <c r="G20" s="53"/>
      <c r="H20" s="53"/>
    </row>
    <row r="22" spans="2:8" x14ac:dyDescent="0.25">
      <c r="B22" s="50" t="s">
        <v>12</v>
      </c>
      <c r="C22" s="50"/>
      <c r="D22" s="50"/>
      <c r="E22" s="50"/>
      <c r="F22" s="50"/>
      <c r="G22" s="50"/>
      <c r="H22" s="50"/>
    </row>
    <row r="23" spans="2:8" x14ac:dyDescent="0.25">
      <c r="B23" s="50"/>
      <c r="C23" s="50"/>
      <c r="D23" s="50"/>
      <c r="E23" s="50"/>
      <c r="F23" s="50"/>
      <c r="G23" s="50"/>
      <c r="H23" s="50"/>
    </row>
    <row r="25" spans="2:8" x14ac:dyDescent="0.25">
      <c r="B25" s="2" t="s">
        <v>6</v>
      </c>
    </row>
    <row r="26" spans="2:8" x14ac:dyDescent="0.25">
      <c r="B26" s="2" t="s">
        <v>7</v>
      </c>
    </row>
    <row r="27" spans="2:8" x14ac:dyDescent="0.25">
      <c r="B27" s="2" t="s">
        <v>8</v>
      </c>
    </row>
    <row r="28" spans="2:8" x14ac:dyDescent="0.25">
      <c r="B28" s="2" t="s">
        <v>9</v>
      </c>
    </row>
    <row r="30" spans="2:8" x14ac:dyDescent="0.25">
      <c r="B30" s="50" t="s">
        <v>13</v>
      </c>
      <c r="C30" s="50"/>
      <c r="D30" s="50"/>
      <c r="E30" s="50"/>
      <c r="F30" s="50"/>
      <c r="G30" s="50"/>
      <c r="H30" s="50"/>
    </row>
    <row r="31" spans="2:8" x14ac:dyDescent="0.25">
      <c r="B31" s="50"/>
      <c r="C31" s="50"/>
      <c r="D31" s="50"/>
      <c r="E31" s="50"/>
      <c r="F31" s="50"/>
      <c r="G31" s="50"/>
      <c r="H31" s="50"/>
    </row>
    <row r="33" spans="2:2" x14ac:dyDescent="0.25">
      <c r="B33" s="3" t="s">
        <v>14</v>
      </c>
    </row>
    <row r="34" spans="2:2" x14ac:dyDescent="0.25">
      <c r="B34" s="2" t="s">
        <v>6</v>
      </c>
    </row>
    <row r="35" spans="2:2" x14ac:dyDescent="0.25">
      <c r="B35" s="2" t="s">
        <v>7</v>
      </c>
    </row>
    <row r="36" spans="2:2" x14ac:dyDescent="0.25">
      <c r="B36" s="2" t="s">
        <v>8</v>
      </c>
    </row>
    <row r="38" spans="2:2" x14ac:dyDescent="0.25">
      <c r="B38" s="4" t="s">
        <v>15</v>
      </c>
    </row>
    <row r="39" spans="2:2" x14ac:dyDescent="0.25">
      <c r="B39" s="5" t="s">
        <v>16</v>
      </c>
    </row>
    <row r="41" spans="2:2" x14ac:dyDescent="0.25">
      <c r="B41" s="4" t="s">
        <v>17</v>
      </c>
    </row>
    <row r="42" spans="2:2" x14ac:dyDescent="0.25">
      <c r="B42" s="5" t="s">
        <v>45</v>
      </c>
    </row>
    <row r="43" spans="2:2" x14ac:dyDescent="0.25">
      <c r="B43" s="2" t="s">
        <v>40</v>
      </c>
    </row>
    <row r="44" spans="2:2" x14ac:dyDescent="0.25">
      <c r="B44" s="2" t="s">
        <v>18</v>
      </c>
    </row>
    <row r="45" spans="2:2" x14ac:dyDescent="0.25">
      <c r="B45" s="2" t="s">
        <v>19</v>
      </c>
    </row>
    <row r="46" spans="2:2" x14ac:dyDescent="0.25">
      <c r="B46" s="2" t="s">
        <v>20</v>
      </c>
    </row>
    <row r="47" spans="2:2" x14ac:dyDescent="0.25">
      <c r="B47" s="2" t="s">
        <v>21</v>
      </c>
    </row>
    <row r="49" spans="2:8" x14ac:dyDescent="0.25">
      <c r="B49" s="6" t="s">
        <v>22</v>
      </c>
    </row>
    <row r="51" spans="2:8" x14ac:dyDescent="0.25">
      <c r="B51" s="62" t="s">
        <v>23</v>
      </c>
      <c r="C51" s="62"/>
      <c r="D51" s="62"/>
      <c r="E51" s="62"/>
      <c r="F51" s="62"/>
      <c r="G51" s="62"/>
      <c r="H51" s="62"/>
    </row>
    <row r="52" spans="2:8" x14ac:dyDescent="0.25">
      <c r="B52" s="62"/>
      <c r="C52" s="62"/>
      <c r="D52" s="62"/>
      <c r="E52" s="62"/>
      <c r="F52" s="62"/>
      <c r="G52" s="62"/>
      <c r="H52" s="62"/>
    </row>
    <row r="54" spans="2:8" x14ac:dyDescent="0.25">
      <c r="B54" s="62" t="s">
        <v>24</v>
      </c>
      <c r="C54" s="62"/>
      <c r="D54" s="62"/>
      <c r="E54" s="62"/>
      <c r="F54" s="62"/>
      <c r="G54" s="62"/>
      <c r="H54" s="62"/>
    </row>
    <row r="55" spans="2:8" x14ac:dyDescent="0.25">
      <c r="B55" s="62"/>
      <c r="C55" s="62"/>
      <c r="D55" s="62"/>
      <c r="E55" s="62"/>
      <c r="F55" s="62"/>
      <c r="G55" s="62"/>
      <c r="H55" s="62"/>
    </row>
    <row r="57" spans="2:8" s="7" customFormat="1" ht="33.75" customHeight="1" x14ac:dyDescent="0.25">
      <c r="B57" s="55" t="s">
        <v>25</v>
      </c>
      <c r="C57" s="56"/>
      <c r="D57" s="56"/>
      <c r="E57" s="57"/>
    </row>
    <row r="58" spans="2:8" s="11" customFormat="1" ht="45" x14ac:dyDescent="0.25">
      <c r="B58" s="8" t="s">
        <v>26</v>
      </c>
      <c r="C58" s="9" t="s">
        <v>27</v>
      </c>
      <c r="D58" s="9" t="s">
        <v>28</v>
      </c>
      <c r="E58" s="10" t="s">
        <v>29</v>
      </c>
    </row>
    <row r="59" spans="2:8" x14ac:dyDescent="0.25">
      <c r="B59" s="12" t="s">
        <v>30</v>
      </c>
      <c r="C59" s="27">
        <v>12859600000</v>
      </c>
      <c r="D59" s="28" t="s">
        <v>31</v>
      </c>
      <c r="E59" s="29">
        <v>0.81899999999999995</v>
      </c>
      <c r="H59" s="13"/>
    </row>
    <row r="61" spans="2:8" ht="38.25" customHeight="1" x14ac:dyDescent="0.25">
      <c r="B61" s="55" t="s">
        <v>32</v>
      </c>
      <c r="C61" s="56"/>
      <c r="D61" s="56"/>
      <c r="E61" s="57"/>
    </row>
    <row r="62" spans="2:8" ht="45" x14ac:dyDescent="0.25">
      <c r="B62" s="8" t="s">
        <v>26</v>
      </c>
      <c r="C62" s="9" t="s">
        <v>33</v>
      </c>
      <c r="D62" s="9" t="s">
        <v>34</v>
      </c>
      <c r="E62" s="10" t="s">
        <v>35</v>
      </c>
    </row>
    <row r="63" spans="2:8" x14ac:dyDescent="0.25">
      <c r="B63" s="58" t="s">
        <v>11</v>
      </c>
      <c r="C63" s="59"/>
      <c r="D63" s="59"/>
      <c r="E63" s="60"/>
    </row>
    <row r="65" spans="2:8" x14ac:dyDescent="0.25">
      <c r="B65" s="2" t="s">
        <v>36</v>
      </c>
    </row>
    <row r="67" spans="2:8" x14ac:dyDescent="0.25">
      <c r="B67" s="53" t="s">
        <v>51</v>
      </c>
      <c r="C67" s="53"/>
      <c r="D67" s="53"/>
      <c r="E67" s="53"/>
      <c r="F67" s="53"/>
      <c r="G67" s="53"/>
      <c r="H67" s="53"/>
    </row>
    <row r="68" spans="2:8" x14ac:dyDescent="0.25">
      <c r="B68" s="61" t="s">
        <v>56</v>
      </c>
      <c r="C68" s="61"/>
      <c r="D68" s="61"/>
      <c r="E68" s="61"/>
    </row>
    <row r="69" spans="2:8" x14ac:dyDescent="0.25">
      <c r="B69" s="6" t="s">
        <v>37</v>
      </c>
    </row>
    <row r="70" spans="2:8" x14ac:dyDescent="0.25">
      <c r="B70" s="2" t="s">
        <v>38</v>
      </c>
    </row>
    <row r="71" spans="2:8" x14ac:dyDescent="0.25">
      <c r="B71" s="14" t="s">
        <v>39</v>
      </c>
      <c r="C71" s="15">
        <v>44926</v>
      </c>
      <c r="D71" s="15">
        <v>44561</v>
      </c>
    </row>
    <row r="72" spans="2:8" x14ac:dyDescent="0.25">
      <c r="B72" s="16" t="s">
        <v>52</v>
      </c>
      <c r="C72" s="39">
        <v>5572094474</v>
      </c>
      <c r="D72" s="39">
        <v>4946939979</v>
      </c>
      <c r="F72" s="13"/>
    </row>
    <row r="73" spans="2:8" x14ac:dyDescent="0.25">
      <c r="B73" s="16" t="s">
        <v>55</v>
      </c>
      <c r="C73" s="30">
        <v>10681844</v>
      </c>
      <c r="D73" s="17">
        <v>23153974</v>
      </c>
      <c r="F73" s="13"/>
    </row>
    <row r="74" spans="2:8" x14ac:dyDescent="0.25">
      <c r="B74" s="16" t="s">
        <v>53</v>
      </c>
      <c r="C74" s="30">
        <v>3084000</v>
      </c>
      <c r="D74" s="40">
        <v>12243332</v>
      </c>
      <c r="F74" s="13"/>
    </row>
    <row r="75" spans="2:8" x14ac:dyDescent="0.25">
      <c r="B75" s="18" t="s">
        <v>41</v>
      </c>
      <c r="C75" s="19">
        <f>SUM(C72:C74)</f>
        <v>5585860318</v>
      </c>
      <c r="D75" s="19">
        <f>SUM(D72:D74)</f>
        <v>4982337285</v>
      </c>
    </row>
    <row r="77" spans="2:8" x14ac:dyDescent="0.25">
      <c r="B77" s="6" t="s">
        <v>42</v>
      </c>
    </row>
    <row r="78" spans="2:8" x14ac:dyDescent="0.25">
      <c r="B78" s="2" t="s">
        <v>43</v>
      </c>
    </row>
    <row r="79" spans="2:8" x14ac:dyDescent="0.25">
      <c r="B79" s="14" t="s">
        <v>39</v>
      </c>
      <c r="C79" s="15">
        <f>+C71</f>
        <v>44926</v>
      </c>
      <c r="D79" s="34">
        <f>+D71</f>
        <v>44561</v>
      </c>
    </row>
    <row r="80" spans="2:8" x14ac:dyDescent="0.25">
      <c r="B80" s="16" t="s">
        <v>52</v>
      </c>
      <c r="C80" s="43">
        <v>105114401</v>
      </c>
      <c r="D80" s="44">
        <v>0</v>
      </c>
    </row>
    <row r="81" spans="2:7" x14ac:dyDescent="0.25">
      <c r="B81" s="16" t="s">
        <v>54</v>
      </c>
      <c r="C81" s="17">
        <v>1010067</v>
      </c>
      <c r="D81" s="45">
        <v>1010067</v>
      </c>
    </row>
    <row r="82" spans="2:7" x14ac:dyDescent="0.25">
      <c r="B82" s="16" t="s">
        <v>55</v>
      </c>
      <c r="C82" s="17">
        <v>594503</v>
      </c>
      <c r="D82" s="35">
        <v>229601581</v>
      </c>
    </row>
    <row r="83" spans="2:7" x14ac:dyDescent="0.25">
      <c r="B83" s="16" t="s">
        <v>53</v>
      </c>
      <c r="C83" s="40">
        <v>0</v>
      </c>
      <c r="D83" s="44">
        <v>15450000</v>
      </c>
    </row>
    <row r="84" spans="2:7" x14ac:dyDescent="0.25">
      <c r="B84" s="18" t="s">
        <v>41</v>
      </c>
      <c r="C84" s="36">
        <f>SUM(C80:C83)</f>
        <v>106718971</v>
      </c>
      <c r="D84" s="36">
        <f>SUM(D80:D83)</f>
        <v>246061648</v>
      </c>
    </row>
    <row r="86" spans="2:7" x14ac:dyDescent="0.25">
      <c r="B86" s="20" t="s">
        <v>44</v>
      </c>
    </row>
    <row r="87" spans="2:7" x14ac:dyDescent="0.25">
      <c r="B87" s="21" t="s">
        <v>44</v>
      </c>
      <c r="C87" s="22">
        <f>+C79</f>
        <v>44926</v>
      </c>
      <c r="D87" s="22">
        <f>+D79</f>
        <v>44561</v>
      </c>
    </row>
    <row r="88" spans="2:7" x14ac:dyDescent="0.25">
      <c r="B88" s="16" t="s">
        <v>52</v>
      </c>
      <c r="C88" s="39">
        <v>26565614653</v>
      </c>
      <c r="D88" s="46">
        <v>21836890905</v>
      </c>
    </row>
    <row r="89" spans="2:7" x14ac:dyDescent="0.25">
      <c r="B89" s="16" t="s">
        <v>55</v>
      </c>
      <c r="C89" s="17">
        <v>2757933</v>
      </c>
      <c r="D89" s="37">
        <v>113790303</v>
      </c>
    </row>
    <row r="90" spans="2:7" x14ac:dyDescent="0.25">
      <c r="B90" s="16" t="s">
        <v>53</v>
      </c>
      <c r="C90" s="17">
        <v>1268172</v>
      </c>
      <c r="D90" s="44">
        <v>7650108</v>
      </c>
    </row>
    <row r="91" spans="2:7" x14ac:dyDescent="0.25">
      <c r="B91" s="16" t="s">
        <v>54</v>
      </c>
      <c r="C91" s="40">
        <v>710771</v>
      </c>
      <c r="D91" s="47">
        <v>879612</v>
      </c>
    </row>
    <row r="92" spans="2:7" x14ac:dyDescent="0.25">
      <c r="B92" s="24" t="s">
        <v>46</v>
      </c>
      <c r="C92" s="31">
        <f>SUM(C88:C91)</f>
        <v>26570351529</v>
      </c>
      <c r="D92" s="38">
        <f>SUM(D88:D91)</f>
        <v>21959210928</v>
      </c>
      <c r="F92" s="13"/>
      <c r="G92" s="13"/>
    </row>
    <row r="94" spans="2:7" x14ac:dyDescent="0.25">
      <c r="B94" s="20" t="s">
        <v>47</v>
      </c>
    </row>
    <row r="95" spans="2:7" x14ac:dyDescent="0.25">
      <c r="B95" s="25" t="s">
        <v>48</v>
      </c>
      <c r="C95" s="26">
        <f>+C87</f>
        <v>44926</v>
      </c>
      <c r="D95" s="26">
        <f>+D87</f>
        <v>44561</v>
      </c>
    </row>
    <row r="96" spans="2:7" x14ac:dyDescent="0.25">
      <c r="B96" s="16" t="s">
        <v>55</v>
      </c>
      <c r="C96" s="41">
        <v>2068589834</v>
      </c>
      <c r="D96" s="33">
        <v>2724943647</v>
      </c>
    </row>
    <row r="97" spans="2:4" x14ac:dyDescent="0.25">
      <c r="B97" s="16" t="s">
        <v>53</v>
      </c>
      <c r="C97" s="23">
        <v>166065583</v>
      </c>
      <c r="D97" s="17">
        <v>169047916</v>
      </c>
    </row>
    <row r="98" spans="2:4" x14ac:dyDescent="0.25">
      <c r="B98" s="16" t="s">
        <v>54</v>
      </c>
      <c r="C98" s="49">
        <v>21000000</v>
      </c>
      <c r="D98" s="17">
        <v>148328067</v>
      </c>
    </row>
    <row r="99" spans="2:4" x14ac:dyDescent="0.25">
      <c r="B99" s="16" t="s">
        <v>52</v>
      </c>
      <c r="C99" s="42">
        <v>5436364</v>
      </c>
      <c r="D99" s="48">
        <v>0</v>
      </c>
    </row>
    <row r="100" spans="2:4" x14ac:dyDescent="0.25">
      <c r="B100" s="24" t="s">
        <v>49</v>
      </c>
      <c r="C100" s="31">
        <f>SUM(C96:C99)</f>
        <v>2261091781</v>
      </c>
      <c r="D100" s="31">
        <f>SUM(D96:D99)</f>
        <v>3042319630</v>
      </c>
    </row>
  </sheetData>
  <sortState xmlns:xlrd2="http://schemas.microsoft.com/office/spreadsheetml/2017/richdata2" ref="B96:D99">
    <sortCondition descending="1" ref="C96:C99"/>
  </sortState>
  <mergeCells count="16">
    <mergeCell ref="B61:E61"/>
    <mergeCell ref="B63:E63"/>
    <mergeCell ref="B67:H67"/>
    <mergeCell ref="B68:E68"/>
    <mergeCell ref="B20:H20"/>
    <mergeCell ref="B22:H23"/>
    <mergeCell ref="B30:H31"/>
    <mergeCell ref="B51:H52"/>
    <mergeCell ref="B54:H55"/>
    <mergeCell ref="B57:E57"/>
    <mergeCell ref="B17:H18"/>
    <mergeCell ref="B2:H2"/>
    <mergeCell ref="B3:H3"/>
    <mergeCell ref="B4:H4"/>
    <mergeCell ref="B6:H6"/>
    <mergeCell ref="B9:H10"/>
  </mergeCells>
  <hyperlinks>
    <hyperlink ref="A1" location="ÍNDICE!A1" display="Indice" xr:uid="{066F2AD1-8276-4443-9BC0-119715DDDE4B}"/>
  </hyperlinks>
  <pageMargins left="0.23622047244094491" right="0.23622047244094491" top="0.74803149606299213" bottom="0.74803149606299213" header="0.31496062992125984" footer="0.31496062992125984"/>
  <pageSetup paperSize="9" scale="67" fitToHeight="7" orientation="portrait" r:id="rId1"/>
  <ignoredErrors>
    <ignoredError sqref="C75:D75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TenCnIiTPmPyn4OmV8lcmlCUy29t0hWq7VZZZDazB/g=</DigestValue>
    </Reference>
    <Reference Type="http://www.w3.org/2000/09/xmldsig#Object" URI="#idOfficeObject">
      <DigestMethod Algorithm="http://www.w3.org/2001/04/xmlenc#sha256"/>
      <DigestValue>/9jgKaP1OuNr6DHFnRzjc3VxMcks17E2Zz9pwJkxj+o=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8vIGDAiElHEMMOXCAb1r/nyEkEVO0loHYhzy+HIML4g=</DigestValue>
    </Reference>
  </SignedInfo>
  <SignatureValue>g1ODvDFBpS8liPck8FNURsaNa+xaBUxxGJf+mLiCZnPWc95wY3XmxO6EjrEpo/bC66I2QEmHIlMJ
df/1PEDbg+5piYnuWPXfhr6eOvdh80VmtaRJKz5AsIz7bE3begI+9hD9EIhIJzgN6Qz/I24P987q
BOmRZlwRGDZEXVFSJRwOhIgsjprpfVzjDIg2+2HyZsVLIBccUeQxfbfMtU/U6HTInNGZl33HBkzH
6OdJcI/KmxzcWTaT2/j/a6Am/Fk7KqXtV8hCJpMyFWtg458tAXxKvjw42yMaFKNsUz5foJ2cbpWT
4nLz7MGYj0D71HnTdT2VZKuBvlz0OviAQfZxjQ==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OLfjN/Z2Kn79HI3gany9ENg4xdQhPGA7VaRp1kWwOcI=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UY2l7Hwt8u4K9lPj4gxvaU8L1QatWsMbCMnI08Vkp14=</DigestValue>
      </Reference>
      <Reference URI="/xl/sharedStrings.xml?ContentType=application/vnd.openxmlformats-officedocument.spreadsheetml.sharedStrings+xml">
        <DigestMethod Algorithm="http://www.w3.org/2001/04/xmlenc#sha256"/>
        <DigestValue>a7onO3cIrqkHUNzChc8kK/MJuII6S5mwt3ty3dSvaTY=</DigestValue>
      </Reference>
      <Reference URI="/xl/styles.xml?ContentType=application/vnd.openxmlformats-officedocument.spreadsheetml.styles+xml">
        <DigestMethod Algorithm="http://www.w3.org/2001/04/xmlenc#sha256"/>
        <DigestValue>9ihxCG8p+i+4S4hle5TWjmp8ACK4ii6ST4lZ5RYwWn4=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t8VCTP5uLfebOrVsF+qkjLJ12nan2c4t4CDXzelAE0Q=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ClVWkO1QGmGELHnNhRV820G3yC9OGehcQ8OGtMF+jWI=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2023-03-16T13:09:19Z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2023-03-16T13:09:19Z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Roxjp04k/gADrkUjv6abw7oG60S6ToNqtXUrJXQZ350=</DigestValue>
    </Reference>
    <Reference Type="http://www.w3.org/2000/09/xmldsig#Object" URI="#idOfficeObject">
      <DigestMethod Algorithm="http://www.w3.org/2001/04/xmlenc#sha256"/>
      <DigestValue>NYomc9doOcp2fXxsMhQJo2N5fYwbKHKlBRycWgFcy8I=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9+mAgjMNMWAkgvinF/EzGoBxMAJUHRwfjjwGoytWoAs=</DigestValue>
    </Reference>
  </SignedInfo>
  <SignatureValue>NuJ0Y21dm46byusSyg1hmlIRP1Yj+zEiS0SV9lBVe2MXjFn6J4OgLNRJSO6Ly66Gg0YvLoVgYIAh
T61oB+Ksel3phBlsdDopQrj54iZXU3xezh6EOjE3kfEt434k8YzDsJ+pY+Nch0iBaYjM7ahqb39/
0kt4oaIlhTkNvMJCJh0hknbWmiteZ4AboGhvgA6gwetMWEKlPtFDdHXUSDG124Dncpl6tNw4K8JQ
6Mz6GhWp8OWZeySyUSX6UETN4lwBZv+SJCg553e95c4fn6vLizM73vMZgZHRrXiOHQ0YZjoVfzZ1
Fpj4Lxu/XmTgr0Ui7EMJdxQIU8tbK+4D+8YN5g==</SignatureValue>
  <KeyInfo>
    <X509Data>
      <X509Certificate>MIIH/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/OCJe8LpgL3iEpFC3feeCl+7rBX2xCcwGC+OAeoZbrYokHt0Ef3H68SEry6f+ei5rdvJdjua+rHbIEv8R2LpVJCGD+4OGYP/vfgVCqKhYY5deDxwRDpBheTHil0MEYwDkpKVTvJYDV7trXbx30d2cAn7/nKkme80wkxDrgh90a6ycaOfwCpbaq61+t0w/DGpU99lhlkTxRKgSwhnDACMdkNMUqM6/Nb1ZLWJ2YHwzb07AgMBAAGjggN/MIIDezAMBgNVHRMBAf8EAjAAMA4GA1UdDwEB/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/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+QPd5i+fIqPVrYTEt41DCTiGRx1cqZiBIGPaYyGuphGPURuL3/ico5Q7IWDAwMARgn05RHDbT97utG2uXpwDIRkke1vgrsOqk0NX4endNmirnVpTFxuht56NmihAbm4eXaz2iWdB9B1kZreLv5x2oP9Amd9rJhiCWYzCe/pAquVrxSRst87E7zDDvx+jUad9LYt+z1sJReSPIN8MwTDoOLW5l4zO6D3YKbJkaAyrLtOreDE7ntMYYUdjXBviY51fvCvGra/w3corBLdZQrgH/YrVbCapmJgQBarJu5V7edNcbrbjAs+pXXWPspTLV4zH2SQMG4FxWIu1XMjeZWuXRQ65SIolwv+4rCF8/EHrg628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OLfjN/Z2Kn79HI3gany9ENg4xdQhPGA7VaRp1kWwOcI=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UY2l7Hwt8u4K9lPj4gxvaU8L1QatWsMbCMnI08Vkp14=</DigestValue>
      </Reference>
      <Reference URI="/xl/sharedStrings.xml?ContentType=application/vnd.openxmlformats-officedocument.spreadsheetml.sharedStrings+xml">
        <DigestMethod Algorithm="http://www.w3.org/2001/04/xmlenc#sha256"/>
        <DigestValue>a7onO3cIrqkHUNzChc8kK/MJuII6S5mwt3ty3dSvaTY=</DigestValue>
      </Reference>
      <Reference URI="/xl/styles.xml?ContentType=application/vnd.openxmlformats-officedocument.spreadsheetml.styles+xml">
        <DigestMethod Algorithm="http://www.w3.org/2001/04/xmlenc#sha256"/>
        <DigestValue>9ihxCG8p+i+4S4hle5TWjmp8ACK4ii6ST4lZ5RYwWn4=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t8VCTP5uLfebOrVsF+qkjLJ12nan2c4t4CDXzelAE0Q=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ClVWkO1QGmGELHnNhRV820G3yC9OGehcQ8OGtMF+jWI=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2023-03-16T14:35:11Z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</SignatureComments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2023-03-16T14:35:11Z</xd:SigningTime>
          <xd:SigningCertificate>
            <xd:Cert>
              <xd:CertDigest>
                <DigestMethod Algorithm="http://www.w3.org/2001/04/xmlenc#sha256"/>
                <DigestValue>qMciKXJjgRgFWywjXdKPwIJf0CRdQ61Fov85GtDhKkk=</DigestValue>
              </xd:CertDigest>
              <xd:IssuerSerial>
                <X509IssuerName>C=PY, O=DOCUMENTA S.A., CN=CA-DOCUMENTA S.A., SERIALNUMBER=RUC 80050172-1</X509IssuerName>
                <X509SerialNumber>4192597660258259529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nBDRjosDtrhMCEnXC5HiHvMnQ0W/9rmMJgAWdSlRsMg=</DigestValue>
    </Reference>
    <Reference Type="http://www.w3.org/2000/09/xmldsig#Object" URI="#idOfficeObject">
      <DigestMethod Algorithm="http://www.w3.org/2001/04/xmlenc#sha256"/>
      <DigestValue>JPVWw6bsxbVOxwB8hrf2pdjEo9rzDSkY1iK7JOqaRbw=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UG4RY5IE0K+dZ/MkTBhT9YorUBYsR7DeZ96fXcImxjY=</DigestValue>
    </Reference>
  </SignedInfo>
  <SignatureValue>GB0mildWEIHbbcLrzFSxXkYUkQJaiKMF+vMS5odfC1ZY879q8jBWah1XCUt7I+EnrIJScsKwbAR4
3oyuFjsRDHZ2JTiYn9dgi14Fr11IPZ6Nc1Xf7+UPFgWtB5EcYSYrJlVJ4fa+7hZnfANIKICcmbUV
ASCwfVj9kW5BzKVrk8p15zVEP60ysGFlr2esPL+pmDAXuvfWJczucFKqqsp0Q+0kI82f1fveMpN6
/UeKQu3aj6pkVCNyyfJxDhbY6YYmPUYh8YsMNwsH0dcOCJsg9NdUmIjNo9lhCkITq9r58ebaVitb
h5fUDToGWivgIfbTttEyTFCjs5xJFYcKt2L9lw==</SignatureValue>
  <KeyInfo>
    <X509Data>
      <X509Certificate>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+PgJycsipwqrw6og52MmKAqVCSj4Q6MglwpwG/68yY96xQPGSRfI+HX4vArjYhkuKFzw3jX9KrLksXYocEgk9OzNLOgbtqhYoxXJ9WaaWMUDgwnsbVn1XUVNLp2RQdXG8rxVgPmHCm9dCHLgkO3gUJ6NclvqGw8jK1U3euEHJ0CKrXvew7axOefxrvCTfJ5ZQvaymCd4NU1l9RceIPlKIfkRtWQkhPzjP++y7RA2S494eJX/Y2YgKhfJ+dqdz0jEKg8+LOcTG6xqs11DuR6r+UhjnWEdTaqc/zNJtzmZXVt31DqEvlMaoSZZi+9csaaKfetS7b+JdLDWvG2FAgMBAAGjggLIMIICxDAMBgNVHRMBAf8EAjAAMA4GA1UdDwEB/wQEAwIF4DAnBgNVHSUEIDAeBggrBgEFBQcDAQYIKwYBBQUHAwIGCCsGAQUFBwMEMB0GA1UdDgQWBBQI8huz11Fs9r+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+yyOFZM74HUW8j8uRbUdDuW+05unNZUVM+Rm1XcQZ8abc8xr1aInUKjeY8x1Pex9ravH2kqBO5dSRwnxN0iR0BnpE7hB5w6EIGivEWc69ASJXap7QpNd3AWl8CaSg9KDVCzzw96OUfNJL4vy1b65uZigHH3/5brXYuJqYg3xisOaqCnBOnRlbjykXBmwDOmw6a+65EGwtJ42oMYyRcrckXTmSi0pCZ9P+RmELGhYa5vdvsDtN4iQ544ElcVCotjAwJksProN/OzrUypeZPGFNTphcn5RdJ3eZ+JEyCXs7r2DrqZtqCSjMQ9vT1hc7MVuZjqay2Iz1nf93LI0UrjWRLSeOu6nCVtk/WMw7+0V4JrRY+UK4Tmwf3PyHkM3qi56VrmpKoOoOvdrp4Nm+tlU+l8uxFpMy9wXIrExUfhPs9is3UTAC5yEixM0IAc5/Tfajdz0JnI+QK8w+WHC31CkIs5j87ZtYlq9UVe7RJ2lKmuufIfrSnqUBdWZ924rLr5kDRPtuAXF2bVQzW2988ow3M47L43akuCrNPLqDzAMuNbUWJH8/WIZIt/J26TjSPoW6/w1mf/xfdY82sBnEZoh2XhSD3SeJ9TqgtM13LeYdJMcD5NFmx2bjUoLSaz7XSYd4LtqZJzIbIECqXUV0Fj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OLfjN/Z2Kn79HI3gany9ENg4xdQhPGA7VaRp1kWwOcI=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UY2l7Hwt8u4K9lPj4gxvaU8L1QatWsMbCMnI08Vkp14=</DigestValue>
      </Reference>
      <Reference URI="/xl/sharedStrings.xml?ContentType=application/vnd.openxmlformats-officedocument.spreadsheetml.sharedStrings+xml">
        <DigestMethod Algorithm="http://www.w3.org/2001/04/xmlenc#sha256"/>
        <DigestValue>a7onO3cIrqkHUNzChc8kK/MJuII6S5mwt3ty3dSvaTY=</DigestValue>
      </Reference>
      <Reference URI="/xl/styles.xml?ContentType=application/vnd.openxmlformats-officedocument.spreadsheetml.styles+xml">
        <DigestMethod Algorithm="http://www.w3.org/2001/04/xmlenc#sha256"/>
        <DigestValue>9ihxCG8p+i+4S4hle5TWjmp8ACK4ii6ST4lZ5RYwWn4=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t8VCTP5uLfebOrVsF+qkjLJ12nan2c4t4CDXzelAE0Q=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ClVWkO1QGmGELHnNhRV820G3yC9OGehcQ8OGtMF+jWI=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2023-03-21T17:04:59Z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2023-03-21T17:04:59Z</xd:SigningTime>
          <xd:SigningCertificate>
            <xd:Cert>
              <xd:CertDigest>
                <DigestMethod Algorithm="http://www.w3.org/2001/04/xmlenc#sha256"/>
                <DigestValue>3YDUisgzjewudTc9EgrfUV3Xg7ysMXB5Ia2IIF2mOP4=</DigestValue>
              </xd:CertDigest>
              <xd:IssuerSerial>
                <X509IssuerName>C=PY, O=DOCUMENTA S.A., CN=CA-DOCUMENTA S.A., SERIALNUMBER=RUC 80050172-1</X509IssuerName>
                <X509SerialNumber>371640135997364449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JPmyuts6jpXqXtAfgySYKwRYfPyc9yimlNu3zb6czn8=</DigestValue>
    </Reference>
    <Reference Type="http://www.w3.org/2000/09/xmldsig#Object" URI="#idOfficeObject">
      <DigestMethod Algorithm="http://www.w3.org/2001/04/xmlenc#sha256"/>
      <DigestValue>750Nyzw6OsNyEd3WgMZM0Zi55BIsyLxjS6MpA/3X9QE=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bXstkfCEScNzDQNLiqpHuO2Ta3HTOaHNUhpBsnH5Hzg=</DigestValue>
    </Reference>
  </SignedInfo>
  <SignatureValue>ZWQ2hLdaCpdyQvTJSc7VYJxGAj+WwAIc9+ANQhGDvfzyiJm3lZWJhju6gUIt4tWtMg/cYkQC5rcD
nn3izGREnGqQh1xvSU5PRb9kah9/11R8IpEFZOe9pU2Ist9MxwU/8ABuDgxDgHiucNnDKfyXa1tz
xs5NxEJ5x7C/UaNzsCDE8yJ1HMuVGuXfNOic9wW0cQuoCjp6qLoXGh+LamJG3+mW8rUIEBEuQ+kB
DE4MC6foLPeu0BBdWK0O8Vu6Q/22dXSO21PFaseLIzyhO1yi6ccABCmBK4wrbzChulCBPiPBOrmX
sHmysKxiUjjTkW3AGXSGwTH4rCotNLXRxE4fEQ==</SignatureValue>
  <KeyInfo>
    <X509Data>
      <X509Certificate>MIIH/zCCBeegAwIBAgIIEBh/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/y0IeUlSejBOjF6giEGmdcCQQxFYfyYD5xtZAALoQSNHBIqqjzZnjNI/dmcebU6lMUKeInTEMWznbs0uNxD2vdFbU0Lv9w6150mhBUxRWa2n1JkNOwwb3FqNkY0PKUaGZZ3ALUkqTYJYLGcogk5Tu7zp/7IoNLf8CQMt87KXIHAXNGSb99MQbc1jerWPIJ1hKk5300lhXpPlKvWvReHvRqvFZGptfAS4z2ybumfSRXXDsFxMEIvO/19QKPYSyCZK4sqD/6X0BQaSAXCW4OS6PmLYyOTQIlHrxxYeHm/oUky88trNb3gHRum/JM1oAwdm7/mwMjwCDVFL1q7wIDAQABo4IDezCCA3cwDAYDVR0TAQH/BAIwADAOBgNVHQ8BAf8EBAMCBeAwKgYDVR0lAQH/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+G7Cl/pdMnUVMCop8OZbJP2vXuL0bfVIgz9QQ2lKUHydOwl9AMtLbv23d9qJ9R2p/znNezR9gBOlR6+Q+ChD0lyMSW2vrB+0iqfmZXYc0VPdSnwFZGOmK46R08cFHNcnjRKys5lxLh2siVlBzVe1+6hgAaSmcV7n3Rk8qF4CCSkYwhmoXp7RqHVtmVkdZvC3jChwc+zw7q0yAPi7Udn74BJgsOtYSde1T9qcS6Efrs9/RsS7Aj0Pnz6Z1csc9MXDtR5XKLlraBNVeNewOa0cyX8d/S0KTpN8WjKvrY138BLJLSmuUcgTytRDgvn5foynMo32IP9QVKbYMFCMALtEzZGkL92MFrupahkbsbmqj2BdwYzEQ7TWpm41YHT3bdSWQjJTq3f2QID9tJ6kc4lROxX8e7R/OrA9z2gXo7rPgtIC+nqw8SWi7CiYOqxCH2qasjPE7eS7FM/B9gkDIf/rqujvhI2GsPGLAV77APbWRuSdV7KpwjmUUBySpbTHEomKA+jI33jN5b3qmIMTiM6c3FS6CaQ+J3E1hSm8bhOELpZOCfz/aDQG67vNHomxHp8YMj2W/myjpA2tv0pMpPXs602oIWkfBkviDcIvsypdyph48uLazFq19grZQ4A892Cewq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OLfjN/Z2Kn79HI3gany9ENg4xdQhPGA7VaRp1kWwOcI=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UY2l7Hwt8u4K9lPj4gxvaU8L1QatWsMbCMnI08Vkp14=</DigestValue>
      </Reference>
      <Reference URI="/xl/sharedStrings.xml?ContentType=application/vnd.openxmlformats-officedocument.spreadsheetml.sharedStrings+xml">
        <DigestMethod Algorithm="http://www.w3.org/2001/04/xmlenc#sha256"/>
        <DigestValue>a7onO3cIrqkHUNzChc8kK/MJuII6S5mwt3ty3dSvaTY=</DigestValue>
      </Reference>
      <Reference URI="/xl/styles.xml?ContentType=application/vnd.openxmlformats-officedocument.spreadsheetml.styles+xml">
        <DigestMethod Algorithm="http://www.w3.org/2001/04/xmlenc#sha256"/>
        <DigestValue>9ihxCG8p+i+4S4hle5TWjmp8ACK4ii6ST4lZ5RYwWn4=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t8VCTP5uLfebOrVsF+qkjLJ12nan2c4t4CDXzelAE0Q=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ClVWkO1QGmGELHnNhRV820G3yC9OGehcQ8OGtMF+jWI=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2023-03-22T21:46:51Z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AUDITOR</SignatureComments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2023-03-22T21:46:51Z</xd:SigningTime>
          <xd:SigningCertificate>
            <xd:Cert>
              <xd:CertDigest>
                <DigestMethod Algorithm="http://www.w3.org/2001/04/xmlenc#sha256"/>
                <DigestValue>0gWDs9B5cDWJ1lX9YVLtUMPI1dhNNcYBRXssvUAA21s=</DigestValue>
              </xd:CertDigest>
              <xd:IssuerSerial>
                <X509IssuerName>C=PY, O=DOCUMENTA S.A., CN=CA-DOCUMENTA S.A., SERIALNUMBER=RUC 80050172-1</X509IssuerName>
                <X509SerialNumber>1159816895206213916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AUDITOR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</dc:creator>
  <cp:lastModifiedBy>Jorge Ugarte</cp:lastModifiedBy>
  <cp:lastPrinted>2022-11-16T18:26:15Z</cp:lastPrinted>
  <dcterms:created xsi:type="dcterms:W3CDTF">2022-03-17T19:37:33Z</dcterms:created>
  <dcterms:modified xsi:type="dcterms:W3CDTF">2023-03-10T19:03:21Z</dcterms:modified>
</cp:coreProperties>
</file>